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ckers\Dropbox\Papers\DAG-TASK\EMBOJ\EMBO-DAG-Revision\Source Data\EV2\Panel B\"/>
    </mc:Choice>
  </mc:AlternateContent>
  <xr:revisionPtr revIDLastSave="0" documentId="13_ncr:1_{AC05F8DF-11FE-4399-B857-2A633FDF5985}" xr6:coauthVersionLast="47" xr6:coauthVersionMax="47" xr10:uidLastSave="{00000000-0000-0000-0000-000000000000}"/>
  <bookViews>
    <workbookView xWindow="22260" yWindow="270" windowWidth="27015" windowHeight="19695" xr2:uid="{060F02FE-951F-4843-B46C-CF96F196DA60}"/>
  </bookViews>
  <sheets>
    <sheet name="EV2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1" i="1" l="1"/>
  <c r="F42" i="1" s="1"/>
  <c r="E41" i="1"/>
  <c r="E42" i="1" s="1"/>
  <c r="D41" i="1"/>
  <c r="D42" i="1" s="1"/>
  <c r="C41" i="1"/>
  <c r="C42" i="1" s="1"/>
  <c r="F40" i="1"/>
  <c r="E40" i="1"/>
  <c r="D40" i="1"/>
  <c r="C40" i="1"/>
  <c r="F39" i="1"/>
  <c r="E39" i="1"/>
  <c r="D39" i="1"/>
  <c r="C39" i="1"/>
</calcChain>
</file>

<file path=xl/sharedStrings.xml><?xml version="1.0" encoding="utf-8"?>
<sst xmlns="http://schemas.openxmlformats.org/spreadsheetml/2006/main" count="61" uniqueCount="9">
  <si>
    <t>WT</t>
  </si>
  <si>
    <t>H98A</t>
  </si>
  <si>
    <t>T230V</t>
  </si>
  <si>
    <t>V234L</t>
  </si>
  <si>
    <t>-</t>
  </si>
  <si>
    <t>n</t>
  </si>
  <si>
    <t>MW</t>
  </si>
  <si>
    <t>SD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</si>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</sst>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0D914-8BC9-452E-BCFF-2F337ACE6B81}">
  <dimension ref="B4:F42"/>
  <sheetViews>
    <sheetView tabSelected="1" workbookViewId="0">
      <selection activeCell="L17" sqref="L17"/>
    </sheetView>
  </sheetViews>
  <sheetFormatPr defaultColWidth="12.5703125" defaultRowHeight="15" x14ac:dyDescent="0.25"/>
  <cols>
    <col min="1" max="2" width="6.42578125" customWidth="1"/>
    <col min="3" max="6" width="12.140625" customWidth="1"/>
  </cols>
  <sheetData>
    <row r="4" spans="3:6" ht="15.75" thickBot="1" x14ac:dyDescent="0.3"/>
    <row r="5" spans="3:6" x14ac:dyDescent="0.25">
      <c r="C5" s="1" t="s">
        <v>0</v>
      </c>
      <c r="D5" s="2" t="s">
        <v>1</v>
      </c>
      <c r="E5" s="2" t="s">
        <v>2</v>
      </c>
      <c r="F5" s="3" t="s">
        <v>3</v>
      </c>
    </row>
    <row r="6" spans="3:6" x14ac:dyDescent="0.25">
      <c r="C6" s="4">
        <v>0.1459</v>
      </c>
      <c r="D6" s="5">
        <v>0.49009999999999998</v>
      </c>
      <c r="E6" s="5">
        <v>6.7540000000000003E-2</v>
      </c>
      <c r="F6" s="6">
        <v>7.6310000000000003E-2</v>
      </c>
    </row>
    <row r="7" spans="3:6" x14ac:dyDescent="0.25">
      <c r="C7" s="4">
        <v>5.722E-2</v>
      </c>
      <c r="D7" s="5">
        <v>0.69672000000000001</v>
      </c>
      <c r="E7" s="5">
        <v>8.1189999999999998E-2</v>
      </c>
      <c r="F7" s="6">
        <v>9.9049999999999999E-2</v>
      </c>
    </row>
    <row r="8" spans="3:6" x14ac:dyDescent="0.25">
      <c r="C8" s="4">
        <v>5.8290000000000002E-2</v>
      </c>
      <c r="D8" s="5">
        <v>0.60087999999999997</v>
      </c>
      <c r="E8" s="5">
        <v>0.26058999999999999</v>
      </c>
      <c r="F8" s="6">
        <v>0.10194</v>
      </c>
    </row>
    <row r="9" spans="3:6" x14ac:dyDescent="0.25">
      <c r="C9" s="4">
        <v>0.16592000000000001</v>
      </c>
      <c r="D9" s="5">
        <v>0.65034999999999998</v>
      </c>
      <c r="E9" s="5">
        <v>0.10953</v>
      </c>
      <c r="F9" s="6">
        <v>0.10585</v>
      </c>
    </row>
    <row r="10" spans="3:6" x14ac:dyDescent="0.25">
      <c r="C10" s="4">
        <v>6.4430000000000001E-2</v>
      </c>
      <c r="D10" s="5">
        <v>0.67862999999999996</v>
      </c>
      <c r="E10" s="5">
        <v>8.7120000000000003E-2</v>
      </c>
      <c r="F10" s="6">
        <v>0.10347000000000001</v>
      </c>
    </row>
    <row r="11" spans="3:6" x14ac:dyDescent="0.25">
      <c r="C11" s="4">
        <v>0.14529</v>
      </c>
      <c r="D11" s="5">
        <v>0.62704000000000004</v>
      </c>
      <c r="E11" s="5">
        <v>8.3720000000000003E-2</v>
      </c>
      <c r="F11" s="6">
        <v>0.14791000000000001</v>
      </c>
    </row>
    <row r="12" spans="3:6" x14ac:dyDescent="0.25">
      <c r="C12" s="4">
        <v>6.54E-2</v>
      </c>
      <c r="D12" s="5">
        <v>0.73819000000000001</v>
      </c>
      <c r="E12" s="5">
        <v>0.10564</v>
      </c>
      <c r="F12" s="6">
        <v>0.21728</v>
      </c>
    </row>
    <row r="13" spans="3:6" x14ac:dyDescent="0.25">
      <c r="C13" s="4">
        <v>9.4820000000000002E-2</v>
      </c>
      <c r="D13" s="5">
        <v>0.71196999999999999</v>
      </c>
      <c r="E13" s="5">
        <v>7.6079999999999995E-2</v>
      </c>
      <c r="F13" s="6">
        <v>0.19686999999999999</v>
      </c>
    </row>
    <row r="14" spans="3:6" x14ac:dyDescent="0.25">
      <c r="C14" s="4">
        <v>8.301E-2</v>
      </c>
      <c r="D14" s="5">
        <v>0.74433000000000005</v>
      </c>
      <c r="E14" s="5">
        <v>0.22519</v>
      </c>
      <c r="F14" s="6">
        <v>0.11311</v>
      </c>
    </row>
    <row r="15" spans="3:6" x14ac:dyDescent="0.25">
      <c r="C15" s="4">
        <v>0.11602</v>
      </c>
      <c r="D15" s="5">
        <v>0.77605999999999997</v>
      </c>
      <c r="E15" s="5">
        <v>0.16116</v>
      </c>
      <c r="F15" s="6">
        <v>9.3380000000000005E-2</v>
      </c>
    </row>
    <row r="16" spans="3:6" x14ac:dyDescent="0.25">
      <c r="C16" s="4">
        <v>0.14585999999999999</v>
      </c>
      <c r="D16" s="5">
        <v>0.71564000000000005</v>
      </c>
      <c r="E16" s="5">
        <v>0.19822000000000001</v>
      </c>
      <c r="F16" s="7" t="s">
        <v>4</v>
      </c>
    </row>
    <row r="17" spans="3:6" x14ac:dyDescent="0.25">
      <c r="C17" s="4">
        <v>7.954E-2</v>
      </c>
      <c r="D17" s="5">
        <v>0.73345000000000005</v>
      </c>
      <c r="E17" s="5">
        <v>0.10868</v>
      </c>
      <c r="F17" s="7" t="s">
        <v>4</v>
      </c>
    </row>
    <row r="18" spans="3:6" x14ac:dyDescent="0.25">
      <c r="C18" s="4">
        <v>8.0600000000000005E-2</v>
      </c>
      <c r="D18" s="5">
        <v>0.67764999999999997</v>
      </c>
      <c r="E18" s="5" t="s">
        <v>4</v>
      </c>
      <c r="F18" s="7" t="s">
        <v>4</v>
      </c>
    </row>
    <row r="19" spans="3:6" x14ac:dyDescent="0.25">
      <c r="C19" s="4">
        <v>9.6970000000000001E-2</v>
      </c>
      <c r="D19" s="5">
        <v>0.62802000000000002</v>
      </c>
      <c r="E19" s="5" t="s">
        <v>4</v>
      </c>
      <c r="F19" s="7" t="s">
        <v>4</v>
      </c>
    </row>
    <row r="20" spans="3:6" x14ac:dyDescent="0.25">
      <c r="C20" s="4">
        <v>0.10115</v>
      </c>
      <c r="D20" s="5">
        <v>0.58230000000000004</v>
      </c>
      <c r="E20" s="5" t="s">
        <v>4</v>
      </c>
      <c r="F20" s="7" t="s">
        <v>4</v>
      </c>
    </row>
    <row r="21" spans="3:6" x14ac:dyDescent="0.25">
      <c r="C21" s="4">
        <v>8.541E-2</v>
      </c>
      <c r="D21" s="5">
        <v>0.71613000000000004</v>
      </c>
      <c r="E21" s="5" t="s">
        <v>4</v>
      </c>
      <c r="F21" s="7" t="s">
        <v>4</v>
      </c>
    </row>
    <row r="22" spans="3:6" x14ac:dyDescent="0.25">
      <c r="C22" s="4">
        <v>0.29799999999999999</v>
      </c>
      <c r="D22" s="5">
        <v>0.61355000000000004</v>
      </c>
      <c r="E22" s="5" t="s">
        <v>4</v>
      </c>
      <c r="F22" s="7" t="s">
        <v>4</v>
      </c>
    </row>
    <row r="23" spans="3:6" x14ac:dyDescent="0.25">
      <c r="C23" s="4">
        <v>9.3799999999999994E-2</v>
      </c>
      <c r="D23" s="5">
        <v>0.73129999999999995</v>
      </c>
      <c r="E23" s="5" t="s">
        <v>4</v>
      </c>
      <c r="F23" s="7" t="s">
        <v>4</v>
      </c>
    </row>
    <row r="24" spans="3:6" x14ac:dyDescent="0.25">
      <c r="C24" s="4">
        <v>0.21831999999999999</v>
      </c>
      <c r="D24" s="5">
        <v>0.60170999999999997</v>
      </c>
      <c r="E24" s="5" t="s">
        <v>4</v>
      </c>
      <c r="F24" s="7" t="s">
        <v>4</v>
      </c>
    </row>
    <row r="25" spans="3:6" x14ac:dyDescent="0.25">
      <c r="C25" s="4">
        <v>0.28576000000000001</v>
      </c>
      <c r="D25" s="5">
        <v>0.72162000000000004</v>
      </c>
      <c r="E25" s="5" t="s">
        <v>4</v>
      </c>
      <c r="F25" s="7" t="s">
        <v>4</v>
      </c>
    </row>
    <row r="26" spans="3:6" x14ac:dyDescent="0.25">
      <c r="C26" s="4">
        <v>0.10979999999999999</v>
      </c>
      <c r="D26" s="5">
        <v>0.68962999999999997</v>
      </c>
      <c r="E26" s="5" t="s">
        <v>4</v>
      </c>
      <c r="F26" s="7" t="s">
        <v>4</v>
      </c>
    </row>
    <row r="27" spans="3:6" x14ac:dyDescent="0.25">
      <c r="C27" s="8" t="s">
        <v>4</v>
      </c>
      <c r="D27" s="5">
        <v>0.64963000000000004</v>
      </c>
      <c r="E27" s="5" t="s">
        <v>4</v>
      </c>
      <c r="F27" s="7" t="s">
        <v>4</v>
      </c>
    </row>
    <row r="28" spans="3:6" x14ac:dyDescent="0.25">
      <c r="C28" s="8" t="s">
        <v>4</v>
      </c>
      <c r="D28" s="5">
        <v>0.48133999999999999</v>
      </c>
      <c r="E28" s="5" t="s">
        <v>4</v>
      </c>
      <c r="F28" s="7" t="s">
        <v>4</v>
      </c>
    </row>
    <row r="29" spans="3:6" x14ac:dyDescent="0.25">
      <c r="C29" s="4" t="s">
        <v>4</v>
      </c>
      <c r="D29" s="5">
        <v>0.50983999999999996</v>
      </c>
      <c r="E29" s="5" t="s">
        <v>4</v>
      </c>
      <c r="F29" s="7" t="s">
        <v>4</v>
      </c>
    </row>
    <row r="30" spans="3:6" x14ac:dyDescent="0.25">
      <c r="C30" s="8" t="s">
        <v>4</v>
      </c>
      <c r="D30" s="5">
        <v>0.71880999999999995</v>
      </c>
      <c r="E30" s="5" t="s">
        <v>4</v>
      </c>
      <c r="F30" s="7" t="s">
        <v>4</v>
      </c>
    </row>
    <row r="31" spans="3:6" x14ac:dyDescent="0.25">
      <c r="C31" s="8" t="s">
        <v>4</v>
      </c>
      <c r="D31" s="5">
        <v>0.54849000000000003</v>
      </c>
      <c r="E31" s="5" t="s">
        <v>4</v>
      </c>
      <c r="F31" s="7" t="s">
        <v>4</v>
      </c>
    </row>
    <row r="32" spans="3:6" x14ac:dyDescent="0.25">
      <c r="C32" s="8" t="s">
        <v>4</v>
      </c>
      <c r="D32" s="5">
        <v>0.59841999999999995</v>
      </c>
      <c r="E32" s="5" t="s">
        <v>4</v>
      </c>
      <c r="F32" s="7" t="s">
        <v>4</v>
      </c>
    </row>
    <row r="33" spans="2:6" x14ac:dyDescent="0.25">
      <c r="C33" s="8" t="s">
        <v>4</v>
      </c>
      <c r="D33" s="5">
        <v>0.56262000000000001</v>
      </c>
      <c r="E33" s="5" t="s">
        <v>4</v>
      </c>
      <c r="F33" s="7" t="s">
        <v>4</v>
      </c>
    </row>
    <row r="34" spans="2:6" x14ac:dyDescent="0.25">
      <c r="C34" s="8" t="s">
        <v>4</v>
      </c>
      <c r="D34" s="5">
        <v>0.55500000000000005</v>
      </c>
      <c r="E34" s="5" t="s">
        <v>4</v>
      </c>
      <c r="F34" s="7" t="s">
        <v>4</v>
      </c>
    </row>
    <row r="35" spans="2:6" x14ac:dyDescent="0.25">
      <c r="C35" s="4" t="s">
        <v>4</v>
      </c>
      <c r="D35" s="5">
        <v>0.58957999999999999</v>
      </c>
      <c r="E35" s="5" t="s">
        <v>4</v>
      </c>
      <c r="F35" s="7" t="s">
        <v>4</v>
      </c>
    </row>
    <row r="36" spans="2:6" x14ac:dyDescent="0.25">
      <c r="C36" s="4" t="s">
        <v>4</v>
      </c>
      <c r="D36" s="5">
        <v>0.83353999999999995</v>
      </c>
      <c r="E36" s="5" t="s">
        <v>4</v>
      </c>
      <c r="F36" s="7" t="s">
        <v>4</v>
      </c>
    </row>
    <row r="37" spans="2:6" ht="15.75" thickBot="1" x14ac:dyDescent="0.3">
      <c r="C37" s="9" t="s">
        <v>4</v>
      </c>
      <c r="D37" s="10">
        <v>0.67090000000000005</v>
      </c>
      <c r="E37" s="10" t="s">
        <v>4</v>
      </c>
      <c r="F37" s="11" t="s">
        <v>4</v>
      </c>
    </row>
    <row r="38" spans="2:6" ht="15.75" thickBot="1" x14ac:dyDescent="0.3">
      <c r="C38" s="5"/>
      <c r="E38" s="5"/>
      <c r="F38" s="5"/>
    </row>
    <row r="39" spans="2:6" x14ac:dyDescent="0.25">
      <c r="B39" s="1" t="s">
        <v>5</v>
      </c>
      <c r="C39" s="12">
        <f>COUNT(C6:C37)</f>
        <v>21</v>
      </c>
      <c r="D39" s="12">
        <f t="shared" ref="D39:F39" si="0">COUNT(D6:D37)</f>
        <v>32</v>
      </c>
      <c r="E39" s="12">
        <f t="shared" si="0"/>
        <v>12</v>
      </c>
      <c r="F39" s="13">
        <f t="shared" si="0"/>
        <v>10</v>
      </c>
    </row>
    <row r="40" spans="2:6" x14ac:dyDescent="0.25">
      <c r="B40" s="14" t="s">
        <v>6</v>
      </c>
      <c r="C40" s="5">
        <f>AVERAGE(C6:C37)</f>
        <v>0.12340523809523807</v>
      </c>
      <c r="D40" s="5">
        <f t="shared" ref="D40:F40" si="1">AVERAGE(D6:D37)</f>
        <v>0.65135749999999992</v>
      </c>
      <c r="E40" s="5">
        <f t="shared" si="1"/>
        <v>0.13038833333333333</v>
      </c>
      <c r="F40" s="6">
        <f t="shared" si="1"/>
        <v>0.12551700000000002</v>
      </c>
    </row>
    <row r="41" spans="2:6" x14ac:dyDescent="0.25">
      <c r="B41" s="14" t="s">
        <v>7</v>
      </c>
      <c r="C41" s="5">
        <f>STDEV(C6:C37)</f>
        <v>6.8764185781484244E-2</v>
      </c>
      <c r="D41" s="5">
        <f t="shared" ref="D41:F41" si="2">STDEV(D6:D37)</f>
        <v>8.548357631355237E-2</v>
      </c>
      <c r="E41" s="5">
        <f t="shared" si="2"/>
        <v>6.4931102203284144E-2</v>
      </c>
      <c r="F41" s="6">
        <f t="shared" si="2"/>
        <v>4.6845410791476867E-2</v>
      </c>
    </row>
    <row r="42" spans="2:6" ht="15.75" thickBot="1" x14ac:dyDescent="0.3">
      <c r="B42" s="15" t="s">
        <v>8</v>
      </c>
      <c r="C42" s="10">
        <f>C41/SQRT(C39)</f>
        <v>1.5005575545031317E-2</v>
      </c>
      <c r="D42" s="10">
        <f t="shared" ref="D42:F42" si="3">D41/SQRT(D39)</f>
        <v>1.5111504122847652E-2</v>
      </c>
      <c r="E42" s="10">
        <f t="shared" si="3"/>
        <v>1.8743994667922603E-2</v>
      </c>
      <c r="F42" s="16">
        <f t="shared" si="3"/>
        <v>1.4813819602729801E-2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Tucker</dc:creator>
  <cp:lastModifiedBy>Stephen Tucker</cp:lastModifiedBy>
  <dcterms:created xsi:type="dcterms:W3CDTF">2025-11-07T14:21:09Z</dcterms:created>
  <dcterms:modified xsi:type="dcterms:W3CDTF">2026-01-19T18:15:14Z</dcterms:modified>
</cp:coreProperties>
</file>